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9330"/>
  </bookViews>
  <sheets>
    <sheet name="428 - (115н) Отчет  об исполне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/>
  <c r="C38"/>
  <c r="E38" s="1"/>
  <c r="F15"/>
  <c r="F16"/>
  <c r="F18"/>
  <c r="F19"/>
  <c r="F20"/>
  <c r="F21"/>
  <c r="F23"/>
  <c r="F24"/>
  <c r="F25"/>
  <c r="F26"/>
  <c r="F27"/>
  <c r="F28"/>
  <c r="F29"/>
  <c r="F30"/>
  <c r="F32"/>
  <c r="F33"/>
  <c r="F35"/>
  <c r="F36"/>
  <c r="F37"/>
  <c r="F39"/>
  <c r="F40"/>
  <c r="F42"/>
  <c r="F44"/>
  <c r="E15"/>
  <c r="E16"/>
  <c r="E18"/>
  <c r="E20"/>
  <c r="E21"/>
  <c r="E23"/>
  <c r="E25"/>
  <c r="E26"/>
  <c r="E27"/>
  <c r="E28"/>
  <c r="E29"/>
  <c r="E30"/>
  <c r="E32"/>
  <c r="E33"/>
  <c r="E34"/>
  <c r="E35"/>
  <c r="E36"/>
  <c r="E37"/>
  <c r="E39"/>
  <c r="E40"/>
  <c r="E41"/>
  <c r="E42"/>
  <c r="E44"/>
  <c r="D43"/>
  <c r="E43" s="1"/>
  <c r="C43"/>
  <c r="D41"/>
  <c r="F41" s="1"/>
  <c r="C41"/>
  <c r="D34"/>
  <c r="C34"/>
  <c r="F34" s="1"/>
  <c r="D31"/>
  <c r="E31" s="1"/>
  <c r="C31"/>
  <c r="D24"/>
  <c r="C24"/>
  <c r="E24" s="1"/>
  <c r="D22"/>
  <c r="F22" s="1"/>
  <c r="C22"/>
  <c r="E22" s="1"/>
  <c r="D19"/>
  <c r="E19" s="1"/>
  <c r="C19"/>
  <c r="D17"/>
  <c r="F17" s="1"/>
  <c r="C17"/>
  <c r="D10"/>
  <c r="C10"/>
  <c r="F38" l="1"/>
  <c r="E17"/>
  <c r="F43"/>
  <c r="F31"/>
  <c r="D9"/>
  <c r="C9"/>
  <c r="F10"/>
  <c r="E10" l="1"/>
  <c r="E11"/>
  <c r="F11"/>
  <c r="F12" l="1"/>
  <c r="F13"/>
  <c r="F14"/>
  <c r="E12"/>
  <c r="E13"/>
  <c r="E14"/>
  <c r="E9" l="1"/>
  <c r="F9"/>
</calcChain>
</file>

<file path=xl/sharedStrings.xml><?xml version="1.0" encoding="utf-8"?>
<sst xmlns="http://schemas.openxmlformats.org/spreadsheetml/2006/main" count="83" uniqueCount="83">
  <si>
    <t>Расходы бюджета - ИТОГО</t>
  </si>
  <si>
    <t>000  9600  0000000  000  000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</si>
  <si>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</si>
  <si>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</si>
  <si>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</si>
  <si>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</si>
  <si>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</si>
  <si>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</si>
  <si>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Общее образование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</si>
  <si>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</si>
  <si>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</si>
  <si>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</si>
  <si>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</si>
  <si>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Резервные фонды</t>
  </si>
  <si>
    <t>Культура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</si>
  <si>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</si>
  <si>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</si>
  <si>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</si>
  <si>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</si>
  <si>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</si>
  <si>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Наименование показателя</t>
  </si>
  <si>
    <t>Код строки</t>
  </si>
  <si>
    <t>Утверждено бюджеты муниципальных районов</t>
  </si>
  <si>
    <t>исполнено бюджеты муниципальных районов</t>
  </si>
  <si>
    <t>% испол</t>
  </si>
  <si>
    <t>сумма откл</t>
  </si>
  <si>
    <t>приложение 2</t>
  </si>
  <si>
    <t>Другие вопросы в области жилищно-коммунального хозяйства</t>
  </si>
  <si>
    <t>Другие вопросы в области социальной политики</t>
  </si>
  <si>
    <t xml:space="preserve">Зольского муниципального района </t>
  </si>
  <si>
    <t>Дополнительное образование детей</t>
  </si>
  <si>
    <t>Профессиональная подготовка, переподготовка и повышение квалификации</t>
  </si>
  <si>
    <t>к постановлению местной администрации</t>
  </si>
  <si>
    <t>Судебная система</t>
  </si>
  <si>
    <t>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</si>
  <si>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</si>
  <si>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</si>
  <si>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</si>
  <si>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ЖИЛИЩНО-КОММУНАЛЬНОЕ ХОЗЯЙСТВО</t>
  </si>
  <si>
    <t>ОБРАЗОВАНИЕ</t>
  </si>
  <si>
    <t>Молодежная политика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</si>
  <si>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</si>
  <si>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</si>
  <si>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</si>
  <si>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</si>
  <si>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БЮДЖЕТНОЙ СИСТЕМЫ РОССИЙСКОЙ ФЕДЕРАЦИИ</t>
  </si>
  <si>
    <t>0100</t>
  </si>
  <si>
    <t>0103</t>
  </si>
  <si>
    <t>0104</t>
  </si>
  <si>
    <t>0105</t>
  </si>
  <si>
    <t>0106</t>
  </si>
  <si>
    <t>0111</t>
  </si>
  <si>
    <t>0113</t>
  </si>
  <si>
    <t>0300</t>
  </si>
  <si>
    <t>0310</t>
  </si>
  <si>
    <t>0400</t>
  </si>
  <si>
    <t>0405</t>
  </si>
  <si>
    <t>0412</t>
  </si>
  <si>
    <t>0500</t>
  </si>
  <si>
    <t>0505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</si>
  <si>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</si>
  <si>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</si>
  <si>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</si>
  <si>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</si>
  <si>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</si>
  <si>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</si>
  <si>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</si>
  <si>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</si>
  <si>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</si>
  <si>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</si>
  <si>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</si>
  <si>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</si>
  <si>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1004</t>
  </si>
  <si>
    <t>1006</t>
  </si>
  <si>
    <t>1100</t>
  </si>
  <si>
    <t>1102</t>
  </si>
  <si>
    <t>1105</t>
  </si>
  <si>
    <t>1200</t>
  </si>
  <si>
    <t>1202</t>
  </si>
  <si>
    <t>1400</t>
  </si>
  <si>
    <t>1401</t>
  </si>
  <si>
    <t>Распределение расходов местного бюджета Зольского муниципального района за первое полугодие 2021года</t>
  </si>
  <si>
    <t xml:space="preserve">                                         № 629 от 24 августа 2021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</si>
</sst>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-10419]###\ ###\ ###\ ###\ ##0.00"/>
    <numFmt numFmtId="166" formatCode="[=0]&quot;-&quot;;General"/>
  </numFmts>
  <fonts count="11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010113"/>
      <name val="Times New Roman"/>
      <family val="1"/>
      <charset val="204"/>
    </font>
    <font>
      <b/>
      <sz val="10"/>
      <color rgb="FF020227"/>
      <name val="Arial"/>
      <family val="2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rgb="FF7FFFD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3" fillId="0" borderId="0" xfId="0" applyFont="1" applyAlignment="1"/>
    <xf numFmtId="49" fontId="3" fillId="0" borderId="0" xfId="0" applyNumberFormat="1" applyFont="1" applyAlignment="1"/>
    <xf numFmtId="0" fontId="3" fillId="0" borderId="0" xfId="0" applyFont="1"/>
    <xf numFmtId="0" fontId="4" fillId="0" borderId="0" xfId="0" applyFont="1"/>
    <xf numFmtId="165" fontId="8" fillId="0" borderId="2" xfId="2" applyNumberFormat="1" applyFont="1" applyFill="1" applyBorder="1" applyAlignment="1">
      <alignment horizontal="right" vertical="center" wrapText="1" readingOrder="1"/>
    </xf>
    <xf numFmtId="0" fontId="3" fillId="2" borderId="0" xfId="0" applyFont="1" applyFill="1" applyAlignment="1"/>
    <xf numFmtId="49" fontId="3" fillId="2" borderId="0" xfId="0" applyNumberFormat="1" applyFont="1" applyFill="1" applyAlignment="1"/>
    <xf numFmtId="0" fontId="7" fillId="2" borderId="0" xfId="0" applyFont="1" applyFill="1" applyAlignment="1"/>
    <xf numFmtId="0" fontId="5" fillId="2" borderId="0" xfId="1" applyFont="1" applyFill="1" applyAlignment="1"/>
    <xf numFmtId="4" fontId="3" fillId="2" borderId="0" xfId="0" applyNumberFormat="1" applyFont="1" applyFill="1" applyAlignment="1">
      <alignment horizontal="right"/>
    </xf>
    <xf numFmtId="0" fontId="5" fillId="2" borderId="3" xfId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/>
    <xf numFmtId="165" fontId="9" fillId="2" borderId="2" xfId="2" applyNumberFormat="1" applyFont="1" applyFill="1" applyBorder="1" applyAlignment="1">
      <alignment horizontal="center" wrapText="1" readingOrder="1"/>
    </xf>
    <xf numFmtId="164" fontId="4" fillId="2" borderId="1" xfId="0" applyNumberFormat="1" applyFont="1" applyFill="1" applyBorder="1" applyAlignment="1">
      <alignment horizontal="center" readingOrder="1"/>
    </xf>
    <xf numFmtId="164" fontId="4" fillId="2" borderId="1" xfId="0" applyNumberFormat="1" applyFont="1" applyFill="1" applyBorder="1"/>
    <xf numFmtId="0" fontId="4" fillId="2" borderId="0" xfId="0" applyFont="1" applyFill="1"/>
    <xf numFmtId="164" fontId="3" fillId="2" borderId="1" xfId="0" applyNumberFormat="1" applyFont="1" applyFill="1" applyBorder="1" applyAlignment="1">
      <alignment horizontal="center" readingOrder="1"/>
    </xf>
    <xf numFmtId="0" fontId="3" fillId="2" borderId="0" xfId="0" applyFont="1" applyFill="1"/>
    <xf numFmtId="0" fontId="10" fillId="4" borderId="4" xfId="0" applyFont="1" applyFill="1" applyBorder="1" applyAlignment="1">
      <alignment vertical="top" wrapText="1"/>
    </xf>
    <xf numFmtId="0" fontId="10" fillId="3" borderId="5" xfId="0" applyFont="1" applyFill="1" applyBorder="1" applyAlignment="1">
      <alignment horizontal="center" vertical="top"/>
    </xf>
    <xf numFmtId="4" fontId="10" fillId="3" borderId="2" xfId="0" applyNumberFormat="1" applyFont="1" applyFill="1" applyBorder="1" applyAlignment="1">
      <alignment horizontal="right" vertical="top"/>
    </xf>
    <xf numFmtId="0" fontId="10" fillId="5" borderId="4" xfId="0" applyFont="1" applyFill="1" applyBorder="1" applyAlignment="1">
      <alignment vertical="top" wrapText="1"/>
    </xf>
    <xf numFmtId="0" fontId="10" fillId="6" borderId="5" xfId="0" applyFont="1" applyFill="1" applyBorder="1" applyAlignment="1">
      <alignment horizontal="center" vertical="top"/>
    </xf>
    <xf numFmtId="4" fontId="10" fillId="6" borderId="2" xfId="0" applyNumberFormat="1" applyFont="1" applyFill="1" applyBorder="1" applyAlignment="1">
      <alignment horizontal="right" vertical="top"/>
    </xf>
    <xf numFmtId="164" fontId="4" fillId="7" borderId="1" xfId="0" applyNumberFormat="1" applyFont="1" applyFill="1" applyBorder="1" applyAlignment="1">
      <alignment horizontal="center" readingOrder="1"/>
    </xf>
    <xf numFmtId="0" fontId="4" fillId="7" borderId="0" xfId="0" applyFont="1" applyFill="1"/>
    <xf numFmtId="165" fontId="8" fillId="7" borderId="2" xfId="2" applyNumberFormat="1" applyFont="1" applyFill="1" applyBorder="1" applyAlignment="1">
      <alignment horizontal="right" vertical="center" wrapText="1" readingOrder="1"/>
    </xf>
    <xf numFmtId="166" fontId="10" fillId="3" borderId="2" xfId="0" applyNumberFormat="1" applyFont="1" applyFill="1" applyBorder="1" applyAlignment="1">
      <alignment horizontal="right" vertical="top"/>
    </xf>
    <xf numFmtId="0" fontId="3" fillId="7" borderId="0" xfId="0" applyFont="1" applyFill="1"/>
    <xf numFmtId="4" fontId="7" fillId="2" borderId="0" xfId="0" applyNumberFormat="1" applyFont="1" applyFill="1" applyAlignment="1">
      <alignment horizontal="right"/>
    </xf>
    <xf numFmtId="0" fontId="6" fillId="2" borderId="3" xfId="1" applyFont="1" applyFill="1" applyBorder="1" applyAlignment="1">
      <alignment horizontal="center"/>
    </xf>
    <xf numFmtId="4" fontId="7" fillId="2" borderId="0" xfId="0" applyNumberFormat="1" applyFont="1" applyFill="1" applyAlignment="1">
      <alignment horizontal="center"/>
    </xf>
  </cellXfs>
  <cellStyles count="3">
    <cellStyle name="Normal" xfId="2"/>
    <cellStyle name="Обычный" xfId="0" builtinId="0" customBuiltin="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43" sqref="A43"/>
    </sheetView>
  </sheetViews>
  <sheetFormatPr defaultColWidth="9.1640625" defaultRowHeight="12"/>
  <cols>
    <col min="1" max="1" width="82.1640625" style="1" customWidth="1"/>
    <col min="2" max="2" width="29.5" style="2" customWidth="1"/>
    <col min="3" max="3" width="24.6640625" style="1" customWidth="1"/>
    <col min="4" max="4" width="21.33203125" style="1" customWidth="1"/>
    <col min="5" max="5" width="9.1640625" style="3" customWidth="1"/>
    <col min="6" max="6" width="16.6640625" style="3" customWidth="1"/>
    <col min="7" max="7" width="0.33203125" style="3" hidden="1" customWidth="1"/>
    <col min="8" max="9" width="9.1640625" style="3"/>
    <col min="10" max="10" width="30.6640625" style="3" customWidth="1"/>
    <col min="11" max="16384" width="9.1640625" style="3"/>
  </cols>
  <sheetData>
    <row r="1" spans="1:10">
      <c r="A1" s="6"/>
      <c r="B1" s="7"/>
      <c r="C1" s="8"/>
      <c r="D1" s="33" t="s">
        <v>26</v>
      </c>
      <c r="E1" s="33"/>
      <c r="F1" s="33"/>
      <c r="G1" s="33"/>
    </row>
    <row r="2" spans="1:10">
      <c r="A2" s="6"/>
      <c r="B2" s="7"/>
      <c r="C2" s="8"/>
      <c r="D2" s="33" t="s">
        <v>32</v>
      </c>
      <c r="E2" s="33"/>
      <c r="F2" s="33"/>
      <c r="G2" s="33"/>
    </row>
    <row r="3" spans="1:10">
      <c r="A3" s="6"/>
      <c r="B3" s="7"/>
      <c r="C3" s="33" t="s">
        <v>29</v>
      </c>
      <c r="D3" s="33"/>
      <c r="E3" s="33"/>
      <c r="F3" s="33"/>
      <c r="G3" s="33"/>
    </row>
    <row r="4" spans="1:10" s="1" customFormat="1">
      <c r="A4" s="9"/>
      <c r="B4" s="7"/>
      <c r="C4" s="8"/>
      <c r="D4" s="35" t="s">
        <v>82</v>
      </c>
      <c r="E4" s="35"/>
      <c r="F4" s="35"/>
      <c r="G4" s="35"/>
    </row>
    <row r="5" spans="1:10" s="1" customFormat="1">
      <c r="A5" s="9"/>
      <c r="B5" s="7"/>
      <c r="C5" s="6"/>
      <c r="D5" s="6"/>
      <c r="E5" s="10"/>
      <c r="F5" s="10"/>
      <c r="G5" s="10"/>
    </row>
    <row r="6" spans="1:10" s="1" customFormat="1" ht="15.75">
      <c r="A6" s="34" t="s">
        <v>81</v>
      </c>
      <c r="B6" s="34"/>
      <c r="C6" s="34"/>
      <c r="D6" s="34"/>
      <c r="E6" s="34"/>
      <c r="F6" s="34"/>
      <c r="G6" s="6"/>
    </row>
    <row r="7" spans="1:10" s="1" customFormat="1">
      <c r="A7" s="11"/>
      <c r="B7" s="11"/>
      <c r="C7" s="11"/>
      <c r="D7" s="11"/>
      <c r="E7" s="11"/>
      <c r="F7" s="11"/>
      <c r="G7" s="6"/>
    </row>
    <row r="8" spans="1:10" s="1" customFormat="1" ht="36">
      <c r="A8" s="12" t="s">
        <v>20</v>
      </c>
      <c r="B8" s="13" t="s">
        <v>21</v>
      </c>
      <c r="C8" s="13" t="s">
        <v>22</v>
      </c>
      <c r="D8" s="13" t="s">
        <v>23</v>
      </c>
      <c r="E8" s="12" t="s">
        <v>24</v>
      </c>
      <c r="F8" s="12" t="s">
        <v>25</v>
      </c>
      <c r="G8" s="12"/>
    </row>
    <row r="9" spans="1:10" s="4" customFormat="1" ht="12.75">
      <c r="A9" s="14" t="s">
        <v>0</v>
      </c>
      <c r="B9" s="15" t="s">
        <v>1</v>
      </c>
      <c r="C9" s="16">
        <f>C10+C17+C19+C22+C24+C31+C34+C38+C41+C43</f>
        <v>956759983.50000012</v>
      </c>
      <c r="D9" s="16">
        <f>D10+D17+D19+D22+D24+D31+D34+D38+D41+D43</f>
        <v>445169208.56999999</v>
      </c>
      <c r="E9" s="17">
        <f>D9/C9*100</f>
        <v>46.528828154109348</v>
      </c>
      <c r="F9" s="17">
        <f>D9-C9</f>
        <v>-511590774.93000013</v>
      </c>
      <c r="G9" s="18"/>
      <c r="J9" s="5"/>
    </row>
    <row r="10" spans="1:10" s="29" customFormat="1">
      <c r="A10" s="25" t="s">
        <v>34</v>
      </c>
      <c r="B10" s="26" t="s">
        <v>46</v>
      </c>
      <c r="C10" s="27">
        <f>C11+C12+C13+C14+C15+C16</f>
        <v>60099269.429999992</v>
      </c>
      <c r="D10" s="27">
        <f>D11+D12+D13+D14+D15+D16</f>
        <v>27083073.719999999</v>
      </c>
      <c r="E10" s="28">
        <f t="shared" ref="E10:E44" si="0">D10/C10*100</f>
        <v>45.063898408190688</v>
      </c>
      <c r="F10" s="28">
        <f t="shared" ref="F10:F44" si="1">D10-C10</f>
        <v>-33016195.709999993</v>
      </c>
      <c r="J10" s="30"/>
    </row>
    <row r="11" spans="1:10" s="21" customFormat="1" ht="12" customHeight="1">
      <c r="A11" s="22" t="s">
        <v>2</v>
      </c>
      <c r="B11" s="23" t="s">
        <v>47</v>
      </c>
      <c r="C11" s="24">
        <v>3985810</v>
      </c>
      <c r="D11" s="24">
        <v>941088.88</v>
      </c>
      <c r="E11" s="20">
        <f t="shared" si="0"/>
        <v>23.610981958497771</v>
      </c>
      <c r="F11" s="20">
        <f t="shared" si="1"/>
        <v>-3044721.12</v>
      </c>
    </row>
    <row r="12" spans="1:10" s="21" customFormat="1" ht="12" customHeight="1">
      <c r="A12" s="22" t="s">
        <v>3</v>
      </c>
      <c r="B12" s="23" t="s">
        <v>48</v>
      </c>
      <c r="C12" s="24">
        <v>22264117.18</v>
      </c>
      <c r="D12" s="24">
        <v>12199919.539999999</v>
      </c>
      <c r="E12" s="20">
        <f t="shared" si="0"/>
        <v>54.79633187952885</v>
      </c>
      <c r="F12" s="20">
        <f t="shared" si="1"/>
        <v>-10064197.640000001</v>
      </c>
    </row>
    <row r="13" spans="1:10" s="19" customFormat="1">
      <c r="A13" s="22" t="s">
        <v>33</v>
      </c>
      <c r="B13" s="23" t="s">
        <v>49</v>
      </c>
      <c r="C13" s="24">
        <v>6167</v>
      </c>
      <c r="D13" s="31">
        <v>0</v>
      </c>
      <c r="E13" s="17">
        <f t="shared" si="0"/>
        <v>0</v>
      </c>
      <c r="F13" s="17">
        <f t="shared" si="1"/>
        <v>-6167</v>
      </c>
    </row>
    <row r="14" spans="1:10" s="21" customFormat="1" ht="12" customHeight="1">
      <c r="A14" s="22" t="s">
        <v>4</v>
      </c>
      <c r="B14" s="23" t="s">
        <v>50</v>
      </c>
      <c r="C14" s="24">
        <v>7623150.3700000001</v>
      </c>
      <c r="D14" s="24">
        <v>3533280.51</v>
      </c>
      <c r="E14" s="20">
        <f t="shared" si="0"/>
        <v>46.349348215729869</v>
      </c>
      <c r="F14" s="20">
        <f t="shared" si="1"/>
        <v>-4089869.8600000003</v>
      </c>
    </row>
    <row r="15" spans="1:10" s="21" customFormat="1">
      <c r="A15" s="22" t="s">
        <v>13</v>
      </c>
      <c r="B15" s="23" t="s">
        <v>51</v>
      </c>
      <c r="C15" s="24">
        <v>1451000</v>
      </c>
      <c r="D15" s="31">
        <v>0</v>
      </c>
      <c r="E15" s="20">
        <f t="shared" si="0"/>
        <v>0</v>
      </c>
      <c r="F15" s="20">
        <f t="shared" si="1"/>
        <v>-1451000</v>
      </c>
    </row>
    <row r="16" spans="1:10" s="21" customFormat="1">
      <c r="A16" s="22" t="s">
        <v>5</v>
      </c>
      <c r="B16" s="23" t="s">
        <v>52</v>
      </c>
      <c r="C16" s="24">
        <v>24769024.879999999</v>
      </c>
      <c r="D16" s="24">
        <v>10408784.789999999</v>
      </c>
      <c r="E16" s="20">
        <f t="shared" si="0"/>
        <v>42.023393494205244</v>
      </c>
      <c r="F16" s="20">
        <f t="shared" si="1"/>
        <v>-14360240.09</v>
      </c>
    </row>
    <row r="17" spans="1:6" s="32" customFormat="1">
      <c r="A17" s="25" t="s">
        <v>35</v>
      </c>
      <c r="B17" s="26" t="s">
        <v>53</v>
      </c>
      <c r="C17" s="27">
        <f>C18</f>
        <v>4210207.07</v>
      </c>
      <c r="D17" s="27">
        <f>D18</f>
        <v>2060611.38</v>
      </c>
      <c r="E17" s="20">
        <f t="shared" si="0"/>
        <v>48.943231193614423</v>
      </c>
      <c r="F17" s="20">
        <f t="shared" si="1"/>
        <v>-2149595.6900000004</v>
      </c>
    </row>
    <row r="18" spans="1:6" s="21" customFormat="1" ht="12" customHeight="1">
      <c r="A18" s="22" t="s">
        <v>36</v>
      </c>
      <c r="B18" s="23" t="s">
        <v>54</v>
      </c>
      <c r="C18" s="24">
        <v>4210207.07</v>
      </c>
      <c r="D18" s="24">
        <v>2060611.38</v>
      </c>
      <c r="E18" s="20">
        <f t="shared" si="0"/>
        <v>48.943231193614423</v>
      </c>
      <c r="F18" s="20">
        <f t="shared" si="1"/>
        <v>-2149595.6900000004</v>
      </c>
    </row>
    <row r="19" spans="1:6" s="32" customFormat="1">
      <c r="A19" s="25" t="s">
        <v>37</v>
      </c>
      <c r="B19" s="26" t="s">
        <v>55</v>
      </c>
      <c r="C19" s="27">
        <f>C20+C21</f>
        <v>10432641.060000001</v>
      </c>
      <c r="D19" s="27">
        <f>D20+D21</f>
        <v>4125288.39</v>
      </c>
      <c r="E19" s="20">
        <f t="shared" si="0"/>
        <v>39.542129037841164</v>
      </c>
      <c r="F19" s="20">
        <f t="shared" si="1"/>
        <v>-6307352.6699999999</v>
      </c>
    </row>
    <row r="20" spans="1:6" s="21" customFormat="1">
      <c r="A20" s="22" t="s">
        <v>6</v>
      </c>
      <c r="B20" s="23" t="s">
        <v>56</v>
      </c>
      <c r="C20" s="24">
        <v>1522888.25</v>
      </c>
      <c r="D20" s="24">
        <v>723807.56</v>
      </c>
      <c r="E20" s="20">
        <f t="shared" si="0"/>
        <v>47.528606251968917</v>
      </c>
      <c r="F20" s="20">
        <f t="shared" si="1"/>
        <v>-799080.69</v>
      </c>
    </row>
    <row r="21" spans="1:6" s="21" customFormat="1">
      <c r="A21" s="22" t="s">
        <v>7</v>
      </c>
      <c r="B21" s="23" t="s">
        <v>57</v>
      </c>
      <c r="C21" s="24">
        <v>8909752.8100000005</v>
      </c>
      <c r="D21" s="24">
        <v>3401480.83</v>
      </c>
      <c r="E21" s="20">
        <f t="shared" si="0"/>
        <v>38.177050503379789</v>
      </c>
      <c r="F21" s="20">
        <f t="shared" si="1"/>
        <v>-5508271.9800000004</v>
      </c>
    </row>
    <row r="22" spans="1:6" s="32" customFormat="1">
      <c r="A22" s="25" t="s">
        <v>38</v>
      </c>
      <c r="B22" s="26" t="s">
        <v>58</v>
      </c>
      <c r="C22" s="27">
        <f>C23</f>
        <v>1376775.48</v>
      </c>
      <c r="D22" s="27">
        <f>D23</f>
        <v>618610.31000000006</v>
      </c>
      <c r="E22" s="20">
        <f t="shared" si="0"/>
        <v>44.931822144304903</v>
      </c>
      <c r="F22" s="20">
        <f t="shared" si="1"/>
        <v>-758165.16999999993</v>
      </c>
    </row>
    <row r="23" spans="1:6" s="21" customFormat="1">
      <c r="A23" s="22" t="s">
        <v>27</v>
      </c>
      <c r="B23" s="23" t="s">
        <v>59</v>
      </c>
      <c r="C23" s="24">
        <v>1376775.48</v>
      </c>
      <c r="D23" s="24">
        <v>618610.31000000006</v>
      </c>
      <c r="E23" s="20">
        <f t="shared" si="0"/>
        <v>44.931822144304903</v>
      </c>
      <c r="F23" s="20">
        <f t="shared" si="1"/>
        <v>-758165.16999999993</v>
      </c>
    </row>
    <row r="24" spans="1:6" s="32" customFormat="1">
      <c r="A24" s="25" t="s">
        <v>39</v>
      </c>
      <c r="B24" s="26" t="s">
        <v>60</v>
      </c>
      <c r="C24" s="27">
        <f>C25+C26+C27+C28+C29+C30</f>
        <v>780727948.1500001</v>
      </c>
      <c r="D24" s="27">
        <f>D25+D26+D27+D28+D29+D30</f>
        <v>383833264.37999994</v>
      </c>
      <c r="E24" s="20">
        <f t="shared" si="0"/>
        <v>49.163510194495387</v>
      </c>
      <c r="F24" s="20">
        <f t="shared" si="1"/>
        <v>-396894683.77000016</v>
      </c>
    </row>
    <row r="25" spans="1:6" s="21" customFormat="1">
      <c r="A25" s="22" t="s">
        <v>15</v>
      </c>
      <c r="B25" s="23" t="s">
        <v>61</v>
      </c>
      <c r="C25" s="24">
        <v>198739006.11000001</v>
      </c>
      <c r="D25" s="24">
        <v>107076246.8</v>
      </c>
      <c r="E25" s="20">
        <f t="shared" si="0"/>
        <v>53.877821418073502</v>
      </c>
      <c r="F25" s="20">
        <f t="shared" si="1"/>
        <v>-91662759.310000017</v>
      </c>
    </row>
    <row r="26" spans="1:6" s="21" customFormat="1">
      <c r="A26" s="22" t="s">
        <v>8</v>
      </c>
      <c r="B26" s="23" t="s">
        <v>62</v>
      </c>
      <c r="C26" s="24">
        <v>503327223.55000001</v>
      </c>
      <c r="D26" s="24">
        <v>248969869.41999999</v>
      </c>
      <c r="E26" s="20">
        <f t="shared" si="0"/>
        <v>49.464812903224093</v>
      </c>
      <c r="F26" s="20">
        <f t="shared" si="1"/>
        <v>-254357354.13000003</v>
      </c>
    </row>
    <row r="27" spans="1:6" s="21" customFormat="1">
      <c r="A27" s="22" t="s">
        <v>30</v>
      </c>
      <c r="B27" s="23" t="s">
        <v>63</v>
      </c>
      <c r="C27" s="24">
        <v>60651213.170000002</v>
      </c>
      <c r="D27" s="24">
        <v>21583889.82</v>
      </c>
      <c r="E27" s="20">
        <f t="shared" si="0"/>
        <v>35.586905342688304</v>
      </c>
      <c r="F27" s="20">
        <f t="shared" si="1"/>
        <v>-39067323.350000001</v>
      </c>
    </row>
    <row r="28" spans="1:6" s="21" customFormat="1">
      <c r="A28" s="22" t="s">
        <v>31</v>
      </c>
      <c r="B28" s="23" t="s">
        <v>64</v>
      </c>
      <c r="C28" s="24">
        <v>773200</v>
      </c>
      <c r="D28" s="31">
        <v>0</v>
      </c>
      <c r="E28" s="20">
        <f t="shared" si="0"/>
        <v>0</v>
      </c>
      <c r="F28" s="20">
        <f t="shared" si="1"/>
        <v>-773200</v>
      </c>
    </row>
    <row r="29" spans="1:6" s="21" customFormat="1">
      <c r="A29" s="22" t="s">
        <v>40</v>
      </c>
      <c r="B29" s="23" t="s">
        <v>65</v>
      </c>
      <c r="C29" s="24">
        <v>6908535</v>
      </c>
      <c r="D29" s="24">
        <v>1074308.3999999999</v>
      </c>
      <c r="E29" s="20">
        <f t="shared" si="0"/>
        <v>15.550451723845937</v>
      </c>
      <c r="F29" s="20">
        <f t="shared" si="1"/>
        <v>-5834226.5999999996</v>
      </c>
    </row>
    <row r="30" spans="1:6" s="21" customFormat="1">
      <c r="A30" s="22" t="s">
        <v>9</v>
      </c>
      <c r="B30" s="23" t="s">
        <v>66</v>
      </c>
      <c r="C30" s="24">
        <v>10328770.32</v>
      </c>
      <c r="D30" s="24">
        <v>5128949.9400000004</v>
      </c>
      <c r="E30" s="20">
        <f t="shared" si="0"/>
        <v>49.656927021299083</v>
      </c>
      <c r="F30" s="20">
        <f t="shared" si="1"/>
        <v>-5199820.38</v>
      </c>
    </row>
    <row r="31" spans="1:6" s="32" customFormat="1" ht="11.45" customHeight="1">
      <c r="A31" s="25" t="s">
        <v>41</v>
      </c>
      <c r="B31" s="26" t="s">
        <v>67</v>
      </c>
      <c r="C31" s="27">
        <f>C32+C33</f>
        <v>10040032.26</v>
      </c>
      <c r="D31" s="27">
        <f>D32+D33</f>
        <v>4590991.62</v>
      </c>
      <c r="E31" s="20">
        <f t="shared" si="0"/>
        <v>45.726861240184903</v>
      </c>
      <c r="F31" s="20">
        <f t="shared" si="1"/>
        <v>-5449040.6399999997</v>
      </c>
    </row>
    <row r="32" spans="1:6" s="21" customFormat="1">
      <c r="A32" s="22" t="s">
        <v>14</v>
      </c>
      <c r="B32" s="23" t="s">
        <v>68</v>
      </c>
      <c r="C32" s="24">
        <v>9092785.3900000006</v>
      </c>
      <c r="D32" s="24">
        <v>4123457.41</v>
      </c>
      <c r="E32" s="20">
        <f t="shared" si="0"/>
        <v>45.348671866102407</v>
      </c>
      <c r="F32" s="20">
        <f t="shared" si="1"/>
        <v>-4969327.9800000004</v>
      </c>
    </row>
    <row r="33" spans="1:6" s="21" customFormat="1">
      <c r="A33" s="22" t="s">
        <v>10</v>
      </c>
      <c r="B33" s="23" t="s">
        <v>69</v>
      </c>
      <c r="C33" s="24">
        <v>947246.87</v>
      </c>
      <c r="D33" s="24">
        <v>467534.21</v>
      </c>
      <c r="E33" s="20">
        <f t="shared" si="0"/>
        <v>49.357165994119363</v>
      </c>
      <c r="F33" s="20">
        <f t="shared" si="1"/>
        <v>-479712.66</v>
      </c>
    </row>
    <row r="34" spans="1:6" s="32" customFormat="1">
      <c r="A34" s="25" t="s">
        <v>42</v>
      </c>
      <c r="B34" s="26" t="s">
        <v>70</v>
      </c>
      <c r="C34" s="27">
        <f>C35+C36+C37</f>
        <v>7319500</v>
      </c>
      <c r="D34" s="27">
        <f>D35+D36+D37</f>
        <v>3991287.35</v>
      </c>
      <c r="E34" s="20">
        <f t="shared" si="0"/>
        <v>54.529508163125897</v>
      </c>
      <c r="F34" s="20">
        <f t="shared" si="1"/>
        <v>-3328212.65</v>
      </c>
    </row>
    <row r="35" spans="1:6" s="21" customFormat="1">
      <c r="A35" s="22" t="s">
        <v>11</v>
      </c>
      <c r="B35" s="23" t="s">
        <v>71</v>
      </c>
      <c r="C35" s="24">
        <v>950000</v>
      </c>
      <c r="D35" s="24">
        <v>369340.56</v>
      </c>
      <c r="E35" s="20">
        <f t="shared" si="0"/>
        <v>38.877953684210524</v>
      </c>
      <c r="F35" s="20">
        <f t="shared" si="1"/>
        <v>-580659.43999999994</v>
      </c>
    </row>
    <row r="36" spans="1:6" s="21" customFormat="1">
      <c r="A36" s="22" t="s">
        <v>12</v>
      </c>
      <c r="B36" s="23" t="s">
        <v>72</v>
      </c>
      <c r="C36" s="24">
        <v>3244700</v>
      </c>
      <c r="D36" s="24">
        <v>2150617.73</v>
      </c>
      <c r="E36" s="20">
        <f t="shared" si="0"/>
        <v>66.280942151816816</v>
      </c>
      <c r="F36" s="20">
        <f t="shared" si="1"/>
        <v>-1094082.27</v>
      </c>
    </row>
    <row r="37" spans="1:6" s="21" customFormat="1">
      <c r="A37" s="22" t="s">
        <v>28</v>
      </c>
      <c r="B37" s="23" t="s">
        <v>73</v>
      </c>
      <c r="C37" s="24">
        <v>3124800</v>
      </c>
      <c r="D37" s="24">
        <v>1471329.06</v>
      </c>
      <c r="E37" s="20">
        <f t="shared" si="0"/>
        <v>47.085543394777268</v>
      </c>
      <c r="F37" s="20">
        <f t="shared" si="1"/>
        <v>-1653470.94</v>
      </c>
    </row>
    <row r="38" spans="1:6" s="32" customFormat="1">
      <c r="A38" s="25" t="s">
        <v>43</v>
      </c>
      <c r="B38" s="26" t="s">
        <v>74</v>
      </c>
      <c r="C38" s="27">
        <f>C39+C40</f>
        <v>28125830.460000001</v>
      </c>
      <c r="D38" s="27">
        <f>D39+D40</f>
        <v>12218995.449999999</v>
      </c>
      <c r="E38" s="20">
        <f t="shared" si="0"/>
        <v>43.444034363279023</v>
      </c>
      <c r="F38" s="20">
        <f t="shared" si="1"/>
        <v>-15906835.010000002</v>
      </c>
    </row>
    <row r="39" spans="1:6" s="21" customFormat="1">
      <c r="A39" s="22" t="s">
        <v>16</v>
      </c>
      <c r="B39" s="23" t="s">
        <v>75</v>
      </c>
      <c r="C39" s="24">
        <v>27175920</v>
      </c>
      <c r="D39" s="24">
        <v>11750603.789999999</v>
      </c>
      <c r="E39" s="20">
        <f t="shared" si="0"/>
        <v>43.239028485512172</v>
      </c>
      <c r="F39" s="20">
        <f t="shared" si="1"/>
        <v>-15425316.210000001</v>
      </c>
    </row>
    <row r="40" spans="1:6" s="21" customFormat="1">
      <c r="A40" s="22" t="s">
        <v>17</v>
      </c>
      <c r="B40" s="23" t="s">
        <v>76</v>
      </c>
      <c r="C40" s="24">
        <v>949910.46</v>
      </c>
      <c r="D40" s="24">
        <v>468391.66</v>
      </c>
      <c r="E40" s="20">
        <f t="shared" si="0"/>
        <v>49.309032769257009</v>
      </c>
      <c r="F40" s="20">
        <f t="shared" si="1"/>
        <v>-481518.8</v>
      </c>
    </row>
    <row r="41" spans="1:6" s="32" customFormat="1">
      <c r="A41" s="25" t="s">
        <v>44</v>
      </c>
      <c r="B41" s="26" t="s">
        <v>77</v>
      </c>
      <c r="C41" s="27">
        <f>C42</f>
        <v>4963597.59</v>
      </c>
      <c r="D41" s="27">
        <f>D42</f>
        <v>1997085.97</v>
      </c>
      <c r="E41" s="20">
        <f t="shared" si="0"/>
        <v>40.234647023430441</v>
      </c>
      <c r="F41" s="20">
        <f t="shared" si="1"/>
        <v>-2966511.62</v>
      </c>
    </row>
    <row r="42" spans="1:6" s="21" customFormat="1">
      <c r="A42" s="22" t="s">
        <v>18</v>
      </c>
      <c r="B42" s="23" t="s">
        <v>78</v>
      </c>
      <c r="C42" s="24">
        <v>4963597.59</v>
      </c>
      <c r="D42" s="24">
        <v>1997085.97</v>
      </c>
      <c r="E42" s="20">
        <f t="shared" si="0"/>
        <v>40.234647023430441</v>
      </c>
      <c r="F42" s="20">
        <f t="shared" si="1"/>
        <v>-2966511.62</v>
      </c>
    </row>
    <row r="43" spans="1:6" s="32" customFormat="1" ht="12" customHeight="1">
      <c r="A43" s="25" t="s">
        <v>45</v>
      </c>
      <c r="B43" s="26" t="s">
        <v>79</v>
      </c>
      <c r="C43" s="27">
        <f>C44</f>
        <v>49464182</v>
      </c>
      <c r="D43" s="27">
        <f>D44</f>
        <v>4650000</v>
      </c>
      <c r="E43" s="20">
        <f t="shared" si="0"/>
        <v>9.4007417326743621</v>
      </c>
      <c r="F43" s="20">
        <f t="shared" si="1"/>
        <v>-44814182</v>
      </c>
    </row>
    <row r="44" spans="1:6" s="21" customFormat="1" ht="12" customHeight="1">
      <c r="A44" s="22" t="s">
        <v>19</v>
      </c>
      <c r="B44" s="23" t="s">
        <v>80</v>
      </c>
      <c r="C44" s="24">
        <v>49464182</v>
      </c>
      <c r="D44" s="24">
        <v>4650000</v>
      </c>
      <c r="E44" s="20">
        <f t="shared" si="0"/>
        <v>9.4007417326743621</v>
      </c>
      <c r="F44" s="20">
        <f t="shared" si="1"/>
        <v>-44814182</v>
      </c>
    </row>
  </sheetData>
  <mergeCells count="5">
    <mergeCell ref="D1:G1"/>
    <mergeCell ref="D2:G2"/>
    <mergeCell ref="A6:F6"/>
    <mergeCell ref="C3:G3"/>
    <mergeCell ref="D4:G4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428 - (115н) Отчет  об исполне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2021-08-24T14:43:18Z</cp:lastPrinted>
  <dcterms:created xsi:type="dcterms:W3CDTF">2014-04-21T06:21:07Z</dcterms:created>
  <dcterms:modified xsi:type="dcterms:W3CDTF">2021-08-24T14:43:33Z</dcterms:modified>
</cp:coreProperties>
</file>